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Звіт!$11:$11</definedName>
    <definedName name="Data">#REF!</definedName>
    <definedName name="Footer" localSheetId="0">Звіт!$23:$36</definedName>
    <definedName name="Footer">#REF!</definedName>
    <definedName name="Head" localSheetId="0">Звіт!#REF!</definedName>
    <definedName name="Head">#REF!</definedName>
    <definedName name="Head_Acc" localSheetId="0">Звіт!$13:$13</definedName>
    <definedName name="Head_Acc">#REF!</definedName>
    <definedName name="Itog" localSheetId="0">Звіт!#REF!</definedName>
    <definedName name="Itog">#REF!</definedName>
    <definedName name="Itog_Acc" localSheetId="0">Звіт!$14:$14</definedName>
    <definedName name="Itog_Acc">#REF!</definedName>
    <definedName name="Itog_Prop" localSheetId="0">Звіт!$15:$22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H21" i="2"/>
  <c r="I17"/>
  <c r="I21" s="1"/>
  <c r="H17"/>
</calcChain>
</file>

<file path=xl/sharedStrings.xml><?xml version="1.0" encoding="utf-8"?>
<sst xmlns="http://schemas.openxmlformats.org/spreadsheetml/2006/main" count="66" uniqueCount="53">
  <si>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</si>
  <si>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</si>
  <si>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</si>
  <si>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</si>
  <si>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</si>
  <si>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</si>
  <si>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</si>
  <si>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</si>
  <si>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</si>
  <si>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</si>
  <si>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</si>
  <si>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</si>
  <si>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</si>
  <si>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</si>
  <si>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</si>
  <si>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</si>
  <si>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</si>
  <si>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</si>
  <si>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</si>
  <si>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</si>
  <si>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</si>
  <si>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</si>
  <si>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</si>
  <si>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</si>
  <si>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</si>
  <si>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</si>
  <si>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ФАПу-фельдшер</t>
  </si>
  <si>
    <t>Ріпко  Т. С.</t>
  </si>
  <si>
    <t>ФП с.Лопатинці</t>
  </si>
  <si>
    <t>Штук</t>
  </si>
  <si>
    <t>11130401</t>
  </si>
  <si>
    <t>Вивіски-фасадні</t>
  </si>
  <si>
    <t>11130618</t>
  </si>
  <si>
    <t>Електролічильник</t>
  </si>
  <si>
    <t>11130060</t>
  </si>
  <si>
    <t>Крісло Гінекологічне1</t>
  </si>
  <si>
    <t>11130013</t>
  </si>
  <si>
    <t>Умивальник</t>
  </si>
  <si>
    <t>11130501</t>
  </si>
  <si>
    <t>Ящик пластиковий під електролічильник</t>
  </si>
  <si>
    <t>батарея опалення</t>
  </si>
  <si>
    <t>Вiсiм</t>
  </si>
  <si>
    <t>Дванадцять</t>
  </si>
  <si>
    <t>Шiсть тисяч триста вiсiмдесят п'ять грн. 72 коп.</t>
  </si>
  <si>
    <t>Завідувач ФАПу-фельдшер     Ріпко  Т. С.</t>
  </si>
  <si>
    <t xml:space="preserve">     </t>
  </si>
  <si>
    <t>додаток№25</t>
  </si>
  <si>
    <t xml:space="preserve">Рахунок  112- Малоцінні необоротні матеріальні активи  </t>
  </si>
  <si>
    <t>112</t>
  </si>
  <si>
    <t>Всього по рахунку  112</t>
  </si>
  <si>
    <t xml:space="preserve">Рахунок 205- Будівельні матеріали  </t>
  </si>
  <si>
    <t>205</t>
  </si>
  <si>
    <t>Всього по рахунку  205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</si>
</sst>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Normal="100" workbookViewId="0">
      <selection activeCell="E9" sqref="E9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6.140625" customWidth="1"/>
    <col min="7" max="7" width="8.7109375" customWidth="1"/>
    <col min="8" max="8" width="9.5703125" customWidth="1"/>
    <col min="9" max="9" width="12.28515625" customWidth="1"/>
  </cols>
  <sheetData>
    <row r="1" spans="1:9">
      <c r="I1" t="s">
        <v>46</v>
      </c>
    </row>
    <row r="2" spans="1:9" s="1" customFormat="1" ht="33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47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48</v>
      </c>
      <c r="C12" s="41" t="s">
        <v>30</v>
      </c>
      <c r="D12" s="41" t="s">
        <v>31</v>
      </c>
      <c r="E12" s="42"/>
      <c r="F12" s="43"/>
      <c r="G12" s="19" t="s">
        <v>29</v>
      </c>
      <c r="H12" s="20">
        <v>1</v>
      </c>
      <c r="I12" s="21">
        <v>136</v>
      </c>
    </row>
    <row r="13" spans="1:9" s="13" customFormat="1" ht="11.25" customHeight="1">
      <c r="A13" s="17">
        <v>2</v>
      </c>
      <c r="B13" s="18" t="s">
        <v>48</v>
      </c>
      <c r="C13" s="41" t="s">
        <v>32</v>
      </c>
      <c r="D13" s="41" t="s">
        <v>33</v>
      </c>
      <c r="E13" s="42"/>
      <c r="F13" s="43"/>
      <c r="G13" s="19" t="s">
        <v>29</v>
      </c>
      <c r="H13" s="20">
        <v>1</v>
      </c>
      <c r="I13" s="21">
        <v>316</v>
      </c>
    </row>
    <row r="14" spans="1:9" s="13" customFormat="1" ht="11.25" customHeight="1">
      <c r="A14" s="17">
        <v>3</v>
      </c>
      <c r="B14" s="18" t="s">
        <v>48</v>
      </c>
      <c r="C14" s="41" t="s">
        <v>34</v>
      </c>
      <c r="D14" s="41" t="s">
        <v>35</v>
      </c>
      <c r="E14" s="42"/>
      <c r="F14" s="43"/>
      <c r="G14" s="19" t="s">
        <v>29</v>
      </c>
      <c r="H14" s="20">
        <v>1</v>
      </c>
      <c r="I14" s="21">
        <v>81</v>
      </c>
    </row>
    <row r="15" spans="1:9" s="13" customFormat="1" ht="11.25" customHeight="1">
      <c r="A15" s="17">
        <v>4</v>
      </c>
      <c r="B15" s="18" t="s">
        <v>48</v>
      </c>
      <c r="C15" s="41" t="s">
        <v>36</v>
      </c>
      <c r="D15" s="41" t="s">
        <v>37</v>
      </c>
      <c r="E15" s="42"/>
      <c r="F15" s="43"/>
      <c r="G15" s="19" t="s">
        <v>29</v>
      </c>
      <c r="H15" s="20">
        <v>1</v>
      </c>
      <c r="I15" s="21">
        <v>410</v>
      </c>
    </row>
    <row r="16" spans="1:9" s="13" customFormat="1" ht="11.25" customHeight="1">
      <c r="A16" s="17">
        <v>5</v>
      </c>
      <c r="B16" s="18" t="s">
        <v>48</v>
      </c>
      <c r="C16" s="41" t="s">
        <v>38</v>
      </c>
      <c r="D16" s="41" t="s">
        <v>39</v>
      </c>
      <c r="E16" s="42"/>
      <c r="F16" s="43"/>
      <c r="G16" s="19" t="s">
        <v>29</v>
      </c>
      <c r="H16" s="20">
        <v>1</v>
      </c>
      <c r="I16" s="21">
        <v>66</v>
      </c>
    </row>
    <row r="17" spans="1:9" s="26" customFormat="1" ht="12.75" customHeight="1">
      <c r="A17" s="22" t="s">
        <v>49</v>
      </c>
      <c r="B17" s="23"/>
      <c r="C17" s="24"/>
      <c r="D17" s="24"/>
      <c r="E17" s="24"/>
      <c r="F17" s="24"/>
      <c r="G17" s="24"/>
      <c r="H17" s="40">
        <f>SUM(H12:H16)</f>
        <v>5</v>
      </c>
      <c r="I17" s="40">
        <f>SUM(I12:I16)</f>
        <v>1009</v>
      </c>
    </row>
    <row r="18" spans="1:9" s="26" customFormat="1" ht="11.25" customHeight="1">
      <c r="A18" s="22" t="s">
        <v>50</v>
      </c>
      <c r="B18" s="23"/>
      <c r="C18" s="24"/>
      <c r="D18" s="24"/>
      <c r="E18" s="24"/>
      <c r="F18" s="24"/>
      <c r="G18" s="24"/>
      <c r="H18" s="23"/>
      <c r="I18" s="25"/>
    </row>
    <row r="19" spans="1:9" s="13" customFormat="1" ht="11.25" customHeight="1">
      <c r="A19" s="17">
        <v>6</v>
      </c>
      <c r="B19" s="18" t="s">
        <v>51</v>
      </c>
      <c r="C19" s="41"/>
      <c r="D19" s="41" t="s">
        <v>40</v>
      </c>
      <c r="E19" s="42"/>
      <c r="F19" s="43"/>
      <c r="G19" s="19" t="s">
        <v>29</v>
      </c>
      <c r="H19" s="20">
        <v>2</v>
      </c>
      <c r="I19" s="21">
        <v>270</v>
      </c>
    </row>
    <row r="20" spans="1:9" s="26" customFormat="1" ht="12.75" customHeight="1">
      <c r="A20" s="22" t="s">
        <v>52</v>
      </c>
      <c r="B20" s="23"/>
      <c r="C20" s="24"/>
      <c r="D20" s="24"/>
      <c r="E20" s="24"/>
      <c r="F20" s="24"/>
      <c r="G20" s="24"/>
      <c r="H20" s="40">
        <v>2</v>
      </c>
      <c r="I20" s="39">
        <v>270</v>
      </c>
    </row>
    <row r="21" spans="1:9" s="26" customFormat="1" ht="12">
      <c r="A21" s="37" t="s">
        <v>1</v>
      </c>
      <c r="B21" s="38"/>
      <c r="C21" s="38"/>
      <c r="D21" s="38"/>
      <c r="E21" s="38"/>
      <c r="F21" s="38"/>
      <c r="G21" s="38"/>
      <c r="H21" s="40">
        <f>H17+H20</f>
        <v>7</v>
      </c>
      <c r="I21" s="40">
        <f>I17+I20</f>
        <v>1279</v>
      </c>
    </row>
    <row r="22" spans="1:9" s="13" customFormat="1" ht="5.25" customHeight="1"/>
    <row r="23" spans="1:9" s="13" customFormat="1" ht="12.75" customHeight="1">
      <c r="A23" s="1" t="s">
        <v>2</v>
      </c>
      <c r="I23" s="36"/>
    </row>
    <row r="24" spans="1:9" s="13" customFormat="1" ht="15" customHeight="1">
      <c r="A24" s="3" t="s">
        <v>8</v>
      </c>
      <c r="E24" s="12" t="s">
        <v>41</v>
      </c>
      <c r="F24" s="30"/>
      <c r="G24" s="30"/>
      <c r="H24" s="30"/>
      <c r="I24" s="5"/>
    </row>
    <row r="25" spans="1:9" s="4" customFormat="1" ht="10.5" customHeight="1">
      <c r="A25" s="3"/>
      <c r="E25" s="2" t="s">
        <v>3</v>
      </c>
      <c r="F25" s="2"/>
      <c r="G25" s="2"/>
      <c r="H25" s="2"/>
      <c r="I25" s="36"/>
    </row>
    <row r="26" spans="1:9" s="13" customFormat="1" ht="12">
      <c r="A26" s="3" t="s">
        <v>9</v>
      </c>
      <c r="E26" s="12" t="s">
        <v>42</v>
      </c>
      <c r="F26" s="30"/>
      <c r="G26" s="30"/>
      <c r="H26" s="30"/>
      <c r="I26" s="5"/>
    </row>
    <row r="27" spans="1:9" s="1" customFormat="1" ht="8.25" customHeight="1">
      <c r="A27" s="3"/>
      <c r="E27" s="2" t="s">
        <v>3</v>
      </c>
      <c r="F27" s="2"/>
      <c r="G27" s="2"/>
      <c r="H27" s="2"/>
      <c r="I27" s="36"/>
    </row>
    <row r="28" spans="1:9" s="13" customFormat="1" ht="12">
      <c r="A28" s="3" t="s">
        <v>10</v>
      </c>
      <c r="E28" s="12" t="s">
        <v>43</v>
      </c>
      <c r="F28" s="30"/>
      <c r="G28" s="30"/>
      <c r="H28" s="30"/>
      <c r="I28" s="5"/>
    </row>
    <row r="29" spans="1:9" s="1" customFormat="1" ht="8.25" customHeight="1">
      <c r="D29" s="3"/>
      <c r="E29" s="2" t="s">
        <v>3</v>
      </c>
      <c r="F29" s="2"/>
      <c r="G29" s="2"/>
      <c r="H29" s="2"/>
      <c r="I29" s="36"/>
    </row>
    <row r="30" spans="1:9" s="15" customFormat="1" ht="12" customHeight="1">
      <c r="A30" s="29" t="s">
        <v>12</v>
      </c>
      <c r="B30" s="29"/>
      <c r="C30" s="29"/>
      <c r="D30" s="29"/>
      <c r="E30" s="29"/>
      <c r="F30" s="29"/>
      <c r="G30" s="29"/>
      <c r="H30" s="29"/>
      <c r="I30" s="36"/>
    </row>
    <row r="31" spans="1:9" s="13" customFormat="1" ht="7.5" customHeight="1">
      <c r="I31" s="36"/>
    </row>
    <row r="32" spans="1:9" s="14" customFormat="1" ht="14.25" customHeight="1">
      <c r="A32" s="14" t="s">
        <v>13</v>
      </c>
      <c r="C32" s="28" t="s">
        <v>44</v>
      </c>
      <c r="D32" s="28"/>
      <c r="E32" s="28"/>
      <c r="F32" s="28"/>
      <c r="H32" s="27"/>
      <c r="I32" s="27"/>
    </row>
    <row r="33" spans="1:9" s="8" customFormat="1" ht="12.75" customHeight="1">
      <c r="C33" s="7" t="s">
        <v>20</v>
      </c>
      <c r="D33" s="9"/>
      <c r="E33" s="9"/>
      <c r="F33" s="9"/>
      <c r="H33" s="7" t="s">
        <v>4</v>
      </c>
      <c r="I33" s="11"/>
    </row>
    <row r="34" spans="1:9" ht="7.5" customHeight="1"/>
    <row r="35" spans="1:9" s="14" customFormat="1" ht="14.25" customHeight="1">
      <c r="A35" s="14" t="s">
        <v>14</v>
      </c>
      <c r="C35" s="28" t="s">
        <v>45</v>
      </c>
      <c r="D35" s="28"/>
      <c r="E35" s="28"/>
      <c r="F35" s="28"/>
      <c r="H35" s="27"/>
      <c r="I35" s="27"/>
    </row>
    <row r="36" spans="1:9" s="8" customFormat="1" ht="12.75" customHeight="1">
      <c r="C36" s="7" t="s">
        <v>20</v>
      </c>
      <c r="D36" s="9"/>
      <c r="E36" s="9"/>
      <c r="F36" s="9"/>
      <c r="H36" s="7" t="s">
        <v>4</v>
      </c>
      <c r="I36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Звіт</vt:lpstr>
      <vt:lpstr>Звіт!Data</vt:lpstr>
      <vt:lpstr>Звіт!Footer</vt:lpstr>
      <vt:lpstr>Звіт!Head_Acc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2019-08-06T13:32:50Z</cp:lastPrinted>
  <dcterms:created xsi:type="dcterms:W3CDTF">2013-10-30T08:17:25Z</dcterms:created>
  <dcterms:modified xsi:type="dcterms:W3CDTF">2019-08-06T13:32:52Z</dcterms:modified>
</cp:coreProperties>
</file>